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Y:\2020\2010\TUS\115611\Design\Roadway\EngData\"/>
    </mc:Choice>
  </mc:AlternateContent>
  <xr:revisionPtr revIDLastSave="0" documentId="13_ncr:1_{701E7CCF-0E24-4BA0-AD06-126C5C82D75C}" xr6:coauthVersionLast="47" xr6:coauthVersionMax="47" xr10:uidLastSave="{00000000-0000-0000-0000-000000000000}"/>
  <bookViews>
    <workbookView xWindow="3450" yWindow="2655" windowWidth="28800" windowHeight="10920" xr2:uid="{D054B0D1-D9AD-4095-8918-70B85538F386}"/>
  </bookViews>
  <sheets>
    <sheet name="DRIVE QTYS" sheetId="1" r:id="rId1"/>
  </sheets>
  <definedNames>
    <definedName name="_xlnm.Print_Area" localSheetId="0">'DRIVE QTYS'!$A$2:$N$45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46" i="1" l="1"/>
  <c r="O46" i="1"/>
  <c r="N45" i="1"/>
  <c r="L45" i="1"/>
  <c r="N44" i="1"/>
  <c r="L44" i="1"/>
  <c r="K44" i="1"/>
  <c r="N43" i="1"/>
  <c r="M43" i="1" s="1"/>
  <c r="L43" i="1"/>
  <c r="L42" i="1"/>
  <c r="N42" i="1"/>
  <c r="M42" i="1" s="1"/>
  <c r="K42" i="1"/>
  <c r="N41" i="1"/>
  <c r="M41" i="1" s="1"/>
  <c r="K41" i="1"/>
  <c r="N40" i="1"/>
  <c r="K40" i="1"/>
  <c r="N39" i="1"/>
  <c r="M39" i="1" s="1"/>
  <c r="L39" i="1"/>
  <c r="K39" i="1"/>
  <c r="N38" i="1"/>
  <c r="L38" i="1"/>
  <c r="N37" i="1"/>
  <c r="L37" i="1"/>
  <c r="N36" i="1"/>
  <c r="M36" i="1" s="1"/>
  <c r="L36" i="1"/>
  <c r="N35" i="1"/>
  <c r="L35" i="1"/>
  <c r="N34" i="1"/>
  <c r="M34" i="1" s="1"/>
  <c r="K34" i="1"/>
  <c r="N33" i="1"/>
  <c r="M33" i="1" s="1"/>
  <c r="K33" i="1"/>
  <c r="L33" i="1"/>
  <c r="N32" i="1"/>
  <c r="K32" i="1"/>
  <c r="N31" i="1"/>
  <c r="M31" i="1" s="1"/>
  <c r="K31" i="1"/>
  <c r="N30" i="1"/>
  <c r="M30" i="1" s="1"/>
  <c r="K30" i="1"/>
  <c r="N29" i="1"/>
  <c r="L29" i="1"/>
  <c r="L28" i="1"/>
  <c r="N28" i="1"/>
  <c r="N27" i="1"/>
  <c r="K27" i="1"/>
  <c r="N26" i="1"/>
  <c r="K26" i="1"/>
  <c r="N25" i="1"/>
  <c r="K25" i="1"/>
  <c r="L25" i="1"/>
  <c r="N24" i="1"/>
  <c r="K24" i="1"/>
  <c r="N23" i="1"/>
  <c r="K23" i="1"/>
  <c r="N22" i="1"/>
  <c r="M22" i="1" s="1"/>
  <c r="K22" i="1"/>
  <c r="N20" i="1"/>
  <c r="N21" i="1"/>
  <c r="M21" i="1" s="1"/>
  <c r="K21" i="1"/>
  <c r="K20" i="1"/>
  <c r="N19" i="1"/>
  <c r="M19" i="1" s="1"/>
  <c r="K19" i="1"/>
  <c r="N18" i="1"/>
  <c r="K18" i="1"/>
  <c r="N17" i="1"/>
  <c r="N15" i="1"/>
  <c r="M15" i="1" s="1"/>
  <c r="N16" i="1"/>
  <c r="M16" i="1" s="1"/>
  <c r="K17" i="1"/>
  <c r="K16" i="1"/>
  <c r="M17" i="1"/>
  <c r="M18" i="1"/>
  <c r="M20" i="1"/>
  <c r="M23" i="1"/>
  <c r="M24" i="1"/>
  <c r="M25" i="1"/>
  <c r="M26" i="1"/>
  <c r="M27" i="1"/>
  <c r="M28" i="1"/>
  <c r="M29" i="1"/>
  <c r="M32" i="1"/>
  <c r="M35" i="1"/>
  <c r="M37" i="1"/>
  <c r="M38" i="1"/>
  <c r="M40" i="1"/>
  <c r="M44" i="1"/>
  <c r="M45" i="1"/>
  <c r="K15" i="1"/>
  <c r="N46" i="1" l="1"/>
  <c r="K46" i="1"/>
  <c r="M46" i="1"/>
</calcChain>
</file>

<file path=xl/sharedStrings.xml><?xml version="1.0" encoding="utf-8"?>
<sst xmlns="http://schemas.openxmlformats.org/spreadsheetml/2006/main" count="181" uniqueCount="93">
  <si>
    <t>TOTALS CARRIED TO GENERAL SUMMARY</t>
  </si>
  <si>
    <t>CONC.</t>
  </si>
  <si>
    <t>FT</t>
  </si>
  <si>
    <t>DEG</t>
  </si>
  <si>
    <t>PAVEMENT REMOVED
[CAD GENERATED]</t>
  </si>
  <si>
    <t>CAD GENERATED
APRON AREA
"CA"</t>
  </si>
  <si>
    <t>WIDTH "W"</t>
  </si>
  <si>
    <t>LENGTH "L"</t>
  </si>
  <si>
    <t>DRIVE ANGLE</t>
  </si>
  <si>
    <t>Ex. DRIVE
MATERIAL</t>
  </si>
  <si>
    <t>DRIVE TYPE</t>
  </si>
  <si>
    <t>SIDE</t>
  </si>
  <si>
    <t>STATION</t>
  </si>
  <si>
    <t>SHEET NO.</t>
  </si>
  <si>
    <t>REF. NO.</t>
  </si>
  <si>
    <t>DRIVEWAY ESTIMATED QUANTITIES</t>
  </si>
  <si>
    <t>SUBGRADE COMPACTION
[CAD GENERATED]</t>
  </si>
  <si>
    <t>RES.</t>
  </si>
  <si>
    <t>DR-1</t>
  </si>
  <si>
    <t>LT</t>
  </si>
  <si>
    <t>DR-2</t>
  </si>
  <si>
    <t>DR-3</t>
  </si>
  <si>
    <t>DR-4</t>
  </si>
  <si>
    <t>DR-5</t>
  </si>
  <si>
    <t>DR-6</t>
  </si>
  <si>
    <t>DR-7</t>
  </si>
  <si>
    <t>DR-8</t>
  </si>
  <si>
    <t>DR-9</t>
  </si>
  <si>
    <t>DR-10</t>
  </si>
  <si>
    <t>DR-11</t>
  </si>
  <si>
    <t>DR-12</t>
  </si>
  <si>
    <t>DR-13</t>
  </si>
  <si>
    <t>DR-14</t>
  </si>
  <si>
    <t>DR-15</t>
  </si>
  <si>
    <t>DR-16</t>
  </si>
  <si>
    <t>DR-17</t>
  </si>
  <si>
    <t>DR-18</t>
  </si>
  <si>
    <t>DR-19</t>
  </si>
  <si>
    <t>DR-20</t>
  </si>
  <si>
    <t>DR-21</t>
  </si>
  <si>
    <t>DR-22</t>
  </si>
  <si>
    <t>DR-23</t>
  </si>
  <si>
    <t>DR-24</t>
  </si>
  <si>
    <t>DR-25</t>
  </si>
  <si>
    <t>DR-26</t>
  </si>
  <si>
    <t>DR-27</t>
  </si>
  <si>
    <t>DR-28</t>
  </si>
  <si>
    <t>DR-29</t>
  </si>
  <si>
    <t>DR-30</t>
  </si>
  <si>
    <t>DR-31</t>
  </si>
  <si>
    <t>ASPH.</t>
  </si>
  <si>
    <t>132+42</t>
  </si>
  <si>
    <t>6" CONCRETE WALK, AS PER PLAN</t>
  </si>
  <si>
    <t>SF</t>
  </si>
  <si>
    <t>SY</t>
  </si>
  <si>
    <t>134+10</t>
  </si>
  <si>
    <t>135+11</t>
  </si>
  <si>
    <t>135+95</t>
  </si>
  <si>
    <t>137+05</t>
  </si>
  <si>
    <t>137+69</t>
  </si>
  <si>
    <t>138+23</t>
  </si>
  <si>
    <t>139+60</t>
  </si>
  <si>
    <t>140+42</t>
  </si>
  <si>
    <t>141+36</t>
  </si>
  <si>
    <t>CY</t>
  </si>
  <si>
    <t>EXCAVATION</t>
  </si>
  <si>
    <t>220+91</t>
  </si>
  <si>
    <t>GRVL./CONC.</t>
  </si>
  <si>
    <t>221+41</t>
  </si>
  <si>
    <t>223+11</t>
  </si>
  <si>
    <t>222+38</t>
  </si>
  <si>
    <t>RT</t>
  </si>
  <si>
    <t>GRVL.</t>
  </si>
  <si>
    <t>224+32</t>
  </si>
  <si>
    <t>226+04</t>
  </si>
  <si>
    <t>ASPH./CONC.</t>
  </si>
  <si>
    <t>227+13</t>
  </si>
  <si>
    <t>229+01</t>
  </si>
  <si>
    <t>228+10</t>
  </si>
  <si>
    <t>230+32</t>
  </si>
  <si>
    <t>230+72</t>
  </si>
  <si>
    <t>232+18</t>
  </si>
  <si>
    <t>234+47</t>
  </si>
  <si>
    <t>236+91</t>
  </si>
  <si>
    <t>238+23</t>
  </si>
  <si>
    <t>240+05</t>
  </si>
  <si>
    <t>239+43</t>
  </si>
  <si>
    <t>240+75</t>
  </si>
  <si>
    <t>241+41</t>
  </si>
  <si>
    <t>242+65</t>
  </si>
  <si>
    <t>249+39</t>
  </si>
  <si>
    <t>GRVL</t>
  </si>
  <si>
    <t>6" NON-REINFORCED CONCRETE PAVEMENT, 
CLASS QC 1P, AS PER PLAN                              [CA / 9]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</si>
</sst>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400]h:mm:ss\ AM/PM"/>
    <numFmt numFmtId="165" formatCode="0.0"/>
  </numFmts>
  <fonts count="9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i/>
      <sz val="10"/>
      <name val="Calibri"/>
      <family val="2"/>
      <scheme val="minor"/>
    </font>
    <font>
      <sz val="14"/>
      <name val="Calibri"/>
      <family val="2"/>
      <scheme val="minor"/>
    </font>
    <font>
      <b/>
      <i/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 textRotation="90" wrapText="1"/>
    </xf>
    <xf numFmtId="0" fontId="7" fillId="0" borderId="0" xfId="0" applyFont="1"/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1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 textRotation="90"/>
    </xf>
    <xf numFmtId="0" fontId="8" fillId="0" borderId="1" xfId="0" applyFont="1" applyBorder="1" applyAlignment="1">
      <alignment horizontal="center"/>
    </xf>
    <xf numFmtId="1" fontId="8" fillId="0" borderId="1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1" fontId="8" fillId="0" borderId="4" xfId="0" applyNumberFormat="1" applyFont="1" applyBorder="1" applyAlignment="1">
      <alignment horizontal="center"/>
    </xf>
    <xf numFmtId="165" fontId="8" fillId="0" borderId="1" xfId="0" applyNumberFormat="1" applyFont="1" applyBorder="1" applyAlignment="1">
      <alignment horizontal="center"/>
    </xf>
    <xf numFmtId="165" fontId="8" fillId="0" borderId="4" xfId="0" applyNumberFormat="1" applyFont="1" applyBorder="1" applyAlignment="1">
      <alignment horizont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165" fontId="8" fillId="0" borderId="9" xfId="0" applyNumberFormat="1" applyFont="1" applyBorder="1" applyAlignment="1">
      <alignment horizontal="center"/>
    </xf>
    <xf numFmtId="1" fontId="8" fillId="0" borderId="9" xfId="0" applyNumberFormat="1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19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165" fontId="8" fillId="0" borderId="2" xfId="0" applyNumberFormat="1" applyFont="1" applyBorder="1" applyAlignment="1">
      <alignment horizontal="center"/>
    </xf>
    <xf numFmtId="1" fontId="8" fillId="0" borderId="2" xfId="0" applyNumberFormat="1" applyFont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 textRotation="90" wrapText="1"/>
    </xf>
    <xf numFmtId="1" fontId="5" fillId="0" borderId="21" xfId="0" applyNumberFormat="1" applyFont="1" applyBorder="1" applyAlignment="1">
      <alignment horizontal="center" vertical="center"/>
    </xf>
    <xf numFmtId="1" fontId="5" fillId="0" borderId="18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 textRotation="90" wrapText="1"/>
    </xf>
    <xf numFmtId="0" fontId="5" fillId="0" borderId="3" xfId="0" applyFont="1" applyBorder="1" applyAlignment="1">
      <alignment horizontal="center" vertical="center" textRotation="90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14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textRotation="90" wrapText="1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1" fontId="5" fillId="0" borderId="9" xfId="0" applyNumberFormat="1" applyFont="1" applyBorder="1" applyAlignment="1">
      <alignment horizontal="center" vertical="center"/>
    </xf>
    <xf numFmtId="1" fontId="5" fillId="0" borderId="14" xfId="0" applyNumberFormat="1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textRotation="90" wrapText="1"/>
    </xf>
    <xf numFmtId="164" fontId="4" fillId="0" borderId="9" xfId="0" applyNumberFormat="1" applyFont="1" applyBorder="1" applyAlignment="1">
      <alignment horizontal="center" vertical="center" textRotation="90"/>
    </xf>
    <xf numFmtId="164" fontId="4" fillId="0" borderId="1" xfId="0" applyNumberFormat="1" applyFont="1" applyBorder="1" applyAlignment="1">
      <alignment horizontal="center" vertical="center" textRotation="90"/>
    </xf>
    <xf numFmtId="0" fontId="7" fillId="0" borderId="1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textRotation="90"/>
    </xf>
    <xf numFmtId="0" fontId="5" fillId="0" borderId="1" xfId="0" applyFont="1" applyBorder="1" applyAlignment="1">
      <alignment horizontal="center" vertical="center" textRotation="90"/>
    </xf>
    <xf numFmtId="0" fontId="5" fillId="0" borderId="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textRotation="90"/>
    </xf>
    <xf numFmtId="0" fontId="4" fillId="0" borderId="1" xfId="0" applyFont="1" applyBorder="1" applyAlignment="1">
      <alignment horizontal="center" vertical="center" textRotation="90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" fontId="5" fillId="0" borderId="20" xfId="0" applyNumberFormat="1" applyFont="1" applyBorder="1" applyAlignment="1">
      <alignment horizontal="center" vertical="center"/>
    </xf>
    <xf numFmtId="1" fontId="5" fillId="0" borderId="17" xfId="0" applyNumberFormat="1" applyFont="1" applyBorder="1" applyAlignment="1">
      <alignment horizontal="center" vertical="center"/>
    </xf>
    <xf numFmtId="165" fontId="3" fillId="0" borderId="9" xfId="0" applyNumberFormat="1" applyFont="1" applyBorder="1" applyAlignment="1">
      <alignment horizontal="center"/>
    </xf>
    <xf numFmtId="165" fontId="8" fillId="0" borderId="10" xfId="0" applyNumberFormat="1" applyFont="1" applyBorder="1" applyAlignment="1">
      <alignment horizontal="center"/>
    </xf>
    <xf numFmtId="165" fontId="7" fillId="0" borderId="1" xfId="0" applyNumberFormat="1" applyFont="1" applyBorder="1" applyAlignment="1">
      <alignment horizontal="center"/>
    </xf>
    <xf numFmtId="165" fontId="3" fillId="0" borderId="12" xfId="0" applyNumberFormat="1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5" fontId="3" fillId="0" borderId="16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E3A996-B1EE-4516-9D78-CF3C05352A10}">
  <dimension ref="A1:R47"/>
  <sheetViews>
    <sheetView tabSelected="1" topLeftCell="A34" zoomScale="110" zoomScaleNormal="110" workbookViewId="0">
      <selection activeCell="K46" sqref="K46:K47"/>
    </sheetView>
  </sheetViews>
  <sheetFormatPr defaultRowHeight="12.75" x14ac:dyDescent="0.2"/>
  <cols>
    <col min="1" max="1" width="9.85546875" customWidth="1"/>
    <col min="2" max="2" width="12.28515625" customWidth="1"/>
    <col min="3" max="3" width="11" customWidth="1"/>
    <col min="4" max="4" width="8.28515625" customWidth="1"/>
    <col min="5" max="5" width="12.28515625" customWidth="1"/>
    <col min="6" max="6" width="15.140625" customWidth="1"/>
    <col min="7" max="8" width="10.85546875" customWidth="1"/>
    <col min="9" max="9" width="6.5703125" bestFit="1" customWidth="1"/>
    <col min="10" max="10" width="13" customWidth="1"/>
    <col min="11" max="15" width="10.85546875" customWidth="1"/>
    <col min="17" max="17" width="9.140625" style="1"/>
  </cols>
  <sheetData>
    <row r="1" spans="1:18" ht="19.5" thickBot="1" x14ac:dyDescent="0.25">
      <c r="A1" s="28" t="s">
        <v>15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30"/>
      <c r="P1" s="4"/>
      <c r="Q1" s="5"/>
    </row>
    <row r="2" spans="1:18" ht="12.75" customHeight="1" x14ac:dyDescent="0.2">
      <c r="A2" s="60" t="s">
        <v>14</v>
      </c>
      <c r="B2" s="37" t="s">
        <v>13</v>
      </c>
      <c r="C2" s="51" t="s">
        <v>12</v>
      </c>
      <c r="D2" s="58" t="s">
        <v>11</v>
      </c>
      <c r="E2" s="40" t="s">
        <v>10</v>
      </c>
      <c r="F2" s="40" t="s">
        <v>9</v>
      </c>
      <c r="G2" s="55" t="s">
        <v>8</v>
      </c>
      <c r="H2" s="55" t="s">
        <v>7</v>
      </c>
      <c r="I2" s="55" t="s">
        <v>6</v>
      </c>
      <c r="J2" s="50" t="s">
        <v>5</v>
      </c>
      <c r="K2" s="15">
        <v>202</v>
      </c>
      <c r="L2" s="15">
        <v>203</v>
      </c>
      <c r="M2" s="15">
        <v>204</v>
      </c>
      <c r="N2" s="15">
        <v>452</v>
      </c>
      <c r="O2" s="16">
        <v>608</v>
      </c>
      <c r="P2" s="8"/>
      <c r="Q2" s="8"/>
      <c r="R2" s="3"/>
    </row>
    <row r="3" spans="1:18" ht="12.75" customHeight="1" x14ac:dyDescent="0.2">
      <c r="A3" s="61"/>
      <c r="B3" s="38"/>
      <c r="C3" s="52"/>
      <c r="D3" s="59"/>
      <c r="E3" s="41"/>
      <c r="F3" s="41"/>
      <c r="G3" s="56"/>
      <c r="H3" s="56"/>
      <c r="I3" s="56"/>
      <c r="J3" s="43"/>
      <c r="K3" s="43" t="s">
        <v>4</v>
      </c>
      <c r="L3" s="34" t="s">
        <v>65</v>
      </c>
      <c r="M3" s="43" t="s">
        <v>16</v>
      </c>
      <c r="N3" s="43" t="s">
        <v>92</v>
      </c>
      <c r="O3" s="31" t="s">
        <v>52</v>
      </c>
      <c r="P3" s="8"/>
      <c r="Q3" s="8"/>
      <c r="R3" s="3"/>
    </row>
    <row r="4" spans="1:18" ht="12.75" customHeight="1" x14ac:dyDescent="0.2">
      <c r="A4" s="61"/>
      <c r="B4" s="38"/>
      <c r="C4" s="52"/>
      <c r="D4" s="59"/>
      <c r="E4" s="41"/>
      <c r="F4" s="41"/>
      <c r="G4" s="56"/>
      <c r="H4" s="56"/>
      <c r="I4" s="56"/>
      <c r="J4" s="43"/>
      <c r="K4" s="43"/>
      <c r="L4" s="35"/>
      <c r="M4" s="43"/>
      <c r="N4" s="43"/>
      <c r="O4" s="31"/>
      <c r="P4" s="8"/>
      <c r="Q4" s="8"/>
      <c r="R4" s="3"/>
    </row>
    <row r="5" spans="1:18" ht="12.75" customHeight="1" x14ac:dyDescent="0.2">
      <c r="A5" s="61"/>
      <c r="B5" s="38"/>
      <c r="C5" s="52"/>
      <c r="D5" s="59"/>
      <c r="E5" s="41"/>
      <c r="F5" s="41"/>
      <c r="G5" s="56"/>
      <c r="H5" s="56"/>
      <c r="I5" s="56"/>
      <c r="J5" s="43"/>
      <c r="K5" s="43"/>
      <c r="L5" s="35"/>
      <c r="M5" s="43"/>
      <c r="N5" s="43"/>
      <c r="O5" s="31"/>
      <c r="P5" s="8"/>
      <c r="Q5" s="8"/>
      <c r="R5" s="3"/>
    </row>
    <row r="6" spans="1:18" ht="12.75" customHeight="1" x14ac:dyDescent="0.2">
      <c r="A6" s="61"/>
      <c r="B6" s="38"/>
      <c r="C6" s="52"/>
      <c r="D6" s="59"/>
      <c r="E6" s="41"/>
      <c r="F6" s="41"/>
      <c r="G6" s="56"/>
      <c r="H6" s="56"/>
      <c r="I6" s="56"/>
      <c r="J6" s="43"/>
      <c r="K6" s="43"/>
      <c r="L6" s="35"/>
      <c r="M6" s="43"/>
      <c r="N6" s="43"/>
      <c r="O6" s="31"/>
      <c r="P6" s="8"/>
      <c r="Q6" s="8"/>
      <c r="R6" s="3"/>
    </row>
    <row r="7" spans="1:18" ht="12.75" customHeight="1" x14ac:dyDescent="0.2">
      <c r="A7" s="61"/>
      <c r="B7" s="38"/>
      <c r="C7" s="52"/>
      <c r="D7" s="59"/>
      <c r="E7" s="41"/>
      <c r="F7" s="41"/>
      <c r="G7" s="56"/>
      <c r="H7" s="56"/>
      <c r="I7" s="56"/>
      <c r="J7" s="43"/>
      <c r="K7" s="43"/>
      <c r="L7" s="35"/>
      <c r="M7" s="43"/>
      <c r="N7" s="43"/>
      <c r="O7" s="31"/>
      <c r="P7" s="8"/>
      <c r="Q7" s="8"/>
      <c r="R7" s="3"/>
    </row>
    <row r="8" spans="1:18" ht="12.75" customHeight="1" x14ac:dyDescent="0.2">
      <c r="A8" s="61"/>
      <c r="B8" s="38"/>
      <c r="C8" s="52"/>
      <c r="D8" s="59"/>
      <c r="E8" s="41"/>
      <c r="F8" s="41"/>
      <c r="G8" s="56"/>
      <c r="H8" s="56"/>
      <c r="I8" s="56"/>
      <c r="J8" s="43"/>
      <c r="K8" s="43"/>
      <c r="L8" s="35"/>
      <c r="M8" s="43"/>
      <c r="N8" s="43"/>
      <c r="O8" s="31"/>
      <c r="P8" s="8"/>
      <c r="Q8" s="8"/>
      <c r="R8" s="3"/>
    </row>
    <row r="9" spans="1:18" ht="12.75" customHeight="1" x14ac:dyDescent="0.2">
      <c r="A9" s="61"/>
      <c r="B9" s="38"/>
      <c r="C9" s="52"/>
      <c r="D9" s="59"/>
      <c r="E9" s="41"/>
      <c r="F9" s="41"/>
      <c r="G9" s="56"/>
      <c r="H9" s="56"/>
      <c r="I9" s="56"/>
      <c r="J9" s="43"/>
      <c r="K9" s="43"/>
      <c r="L9" s="35"/>
      <c r="M9" s="43"/>
      <c r="N9" s="43"/>
      <c r="O9" s="31"/>
      <c r="P9" s="8"/>
      <c r="Q9" s="8"/>
      <c r="R9" s="3"/>
    </row>
    <row r="10" spans="1:18" ht="12.75" customHeight="1" x14ac:dyDescent="0.2">
      <c r="A10" s="61"/>
      <c r="B10" s="38"/>
      <c r="C10" s="52"/>
      <c r="D10" s="59"/>
      <c r="E10" s="41"/>
      <c r="F10" s="41"/>
      <c r="G10" s="56"/>
      <c r="H10" s="56"/>
      <c r="I10" s="56"/>
      <c r="J10" s="43"/>
      <c r="K10" s="43"/>
      <c r="L10" s="35"/>
      <c r="M10" s="43"/>
      <c r="N10" s="43"/>
      <c r="O10" s="31"/>
      <c r="P10" s="8"/>
      <c r="Q10" s="8"/>
      <c r="R10" s="3"/>
    </row>
    <row r="11" spans="1:18" ht="12.75" customHeight="1" x14ac:dyDescent="0.2">
      <c r="A11" s="61"/>
      <c r="B11" s="38"/>
      <c r="C11" s="52"/>
      <c r="D11" s="59"/>
      <c r="E11" s="41"/>
      <c r="F11" s="41"/>
      <c r="G11" s="56"/>
      <c r="H11" s="56"/>
      <c r="I11" s="56"/>
      <c r="J11" s="43"/>
      <c r="K11" s="43"/>
      <c r="L11" s="35"/>
      <c r="M11" s="43"/>
      <c r="N11" s="43"/>
      <c r="O11" s="31"/>
      <c r="P11" s="8"/>
      <c r="Q11" s="8"/>
      <c r="R11" s="3"/>
    </row>
    <row r="12" spans="1:18" ht="12.75" customHeight="1" x14ac:dyDescent="0.2">
      <c r="A12" s="61"/>
      <c r="B12" s="38"/>
      <c r="C12" s="52"/>
      <c r="D12" s="59"/>
      <c r="E12" s="41"/>
      <c r="F12" s="41"/>
      <c r="G12" s="57"/>
      <c r="H12" s="57"/>
      <c r="I12" s="57"/>
      <c r="J12" s="43"/>
      <c r="K12" s="43"/>
      <c r="L12" s="35"/>
      <c r="M12" s="43"/>
      <c r="N12" s="43"/>
      <c r="O12" s="31"/>
      <c r="P12" s="8"/>
      <c r="Q12" s="8"/>
      <c r="R12" s="3"/>
    </row>
    <row r="13" spans="1:18" ht="12.75" customHeight="1" x14ac:dyDescent="0.2">
      <c r="A13" s="61"/>
      <c r="B13" s="38"/>
      <c r="C13" s="53"/>
      <c r="D13" s="53"/>
      <c r="E13" s="41"/>
      <c r="F13" s="41"/>
      <c r="G13" s="57"/>
      <c r="H13" s="57"/>
      <c r="I13" s="57"/>
      <c r="J13" s="43"/>
      <c r="K13" s="43"/>
      <c r="L13" s="36"/>
      <c r="M13" s="43"/>
      <c r="N13" s="43"/>
      <c r="O13" s="31"/>
      <c r="P13" s="8"/>
      <c r="Q13" s="8"/>
      <c r="R13" s="3"/>
    </row>
    <row r="14" spans="1:18" ht="12.75" customHeight="1" thickBot="1" x14ac:dyDescent="0.25">
      <c r="A14" s="62"/>
      <c r="B14" s="39"/>
      <c r="C14" s="54"/>
      <c r="D14" s="54"/>
      <c r="E14" s="42"/>
      <c r="F14" s="42"/>
      <c r="G14" s="17" t="s">
        <v>3</v>
      </c>
      <c r="H14" s="17" t="s">
        <v>2</v>
      </c>
      <c r="I14" s="17" t="s">
        <v>2</v>
      </c>
      <c r="J14" s="17" t="s">
        <v>53</v>
      </c>
      <c r="K14" s="17" t="s">
        <v>54</v>
      </c>
      <c r="L14" s="17" t="s">
        <v>64</v>
      </c>
      <c r="M14" s="17" t="s">
        <v>54</v>
      </c>
      <c r="N14" s="17" t="s">
        <v>54</v>
      </c>
      <c r="O14" s="18" t="s">
        <v>53</v>
      </c>
      <c r="P14" s="6"/>
      <c r="Q14" s="6"/>
      <c r="R14" s="2"/>
    </row>
    <row r="15" spans="1:18" ht="12.75" customHeight="1" x14ac:dyDescent="0.2">
      <c r="A15" s="19" t="s">
        <v>18</v>
      </c>
      <c r="B15" s="20"/>
      <c r="C15" s="20" t="s">
        <v>51</v>
      </c>
      <c r="D15" s="20" t="s">
        <v>19</v>
      </c>
      <c r="E15" s="20" t="s">
        <v>17</v>
      </c>
      <c r="F15" s="20" t="s">
        <v>1</v>
      </c>
      <c r="G15" s="20">
        <v>90</v>
      </c>
      <c r="H15" s="21">
        <v>9.5</v>
      </c>
      <c r="I15" s="22">
        <v>25</v>
      </c>
      <c r="J15" s="22">
        <v>251</v>
      </c>
      <c r="K15" s="21">
        <f>165/9</f>
        <v>18.333333333333332</v>
      </c>
      <c r="L15" s="21"/>
      <c r="M15" s="21">
        <f t="shared" ref="M15:M45" si="0">N15+(O15/9)</f>
        <v>27.888888888888889</v>
      </c>
      <c r="N15" s="65">
        <f>90/9</f>
        <v>10</v>
      </c>
      <c r="O15" s="66">
        <v>161</v>
      </c>
      <c r="P15" s="7"/>
      <c r="Q15" s="6"/>
      <c r="R15" s="2"/>
    </row>
    <row r="16" spans="1:18" ht="12.75" customHeight="1" x14ac:dyDescent="0.2">
      <c r="A16" s="23" t="s">
        <v>20</v>
      </c>
      <c r="B16" s="9"/>
      <c r="C16" s="9" t="s">
        <v>55</v>
      </c>
      <c r="D16" s="9" t="s">
        <v>19</v>
      </c>
      <c r="E16" s="9" t="s">
        <v>17</v>
      </c>
      <c r="F16" s="9" t="s">
        <v>1</v>
      </c>
      <c r="G16" s="9">
        <v>90</v>
      </c>
      <c r="H16" s="13">
        <v>10.5</v>
      </c>
      <c r="I16" s="10">
        <v>15</v>
      </c>
      <c r="J16" s="10">
        <v>120</v>
      </c>
      <c r="K16" s="13">
        <f>156/9</f>
        <v>17.333333333333332</v>
      </c>
      <c r="L16" s="13"/>
      <c r="M16" s="13">
        <f t="shared" si="0"/>
        <v>13.333333333333332</v>
      </c>
      <c r="N16" s="67">
        <f>47/9</f>
        <v>5.2222222222222223</v>
      </c>
      <c r="O16" s="68">
        <v>73</v>
      </c>
      <c r="P16" s="7"/>
      <c r="Q16" s="6"/>
      <c r="R16" s="2"/>
    </row>
    <row r="17" spans="1:18" ht="12.75" customHeight="1" x14ac:dyDescent="0.2">
      <c r="A17" s="23" t="s">
        <v>21</v>
      </c>
      <c r="B17" s="9"/>
      <c r="C17" s="9" t="s">
        <v>56</v>
      </c>
      <c r="D17" s="9" t="s">
        <v>19</v>
      </c>
      <c r="E17" s="9" t="s">
        <v>17</v>
      </c>
      <c r="F17" s="9" t="s">
        <v>1</v>
      </c>
      <c r="G17" s="9">
        <v>90</v>
      </c>
      <c r="H17" s="13">
        <v>11</v>
      </c>
      <c r="I17" s="10">
        <v>18</v>
      </c>
      <c r="J17" s="10">
        <v>223</v>
      </c>
      <c r="K17" s="13">
        <f>200.8/9</f>
        <v>22.311111111111114</v>
      </c>
      <c r="L17" s="13"/>
      <c r="M17" s="13">
        <f t="shared" si="0"/>
        <v>24.777777777777779</v>
      </c>
      <c r="N17" s="13">
        <f>132/9</f>
        <v>14.666666666666666</v>
      </c>
      <c r="O17" s="68">
        <v>91</v>
      </c>
      <c r="P17" s="7"/>
      <c r="Q17" s="6"/>
      <c r="R17" s="2"/>
    </row>
    <row r="18" spans="1:18" ht="12.75" customHeight="1" x14ac:dyDescent="0.2">
      <c r="A18" s="23" t="s">
        <v>22</v>
      </c>
      <c r="B18" s="9"/>
      <c r="C18" s="9" t="s">
        <v>57</v>
      </c>
      <c r="D18" s="9" t="s">
        <v>19</v>
      </c>
      <c r="E18" s="9" t="s">
        <v>17</v>
      </c>
      <c r="F18" s="9" t="s">
        <v>1</v>
      </c>
      <c r="G18" s="9">
        <v>90</v>
      </c>
      <c r="H18" s="13">
        <v>11.5</v>
      </c>
      <c r="I18" s="10">
        <v>17</v>
      </c>
      <c r="J18" s="10">
        <v>224</v>
      </c>
      <c r="K18" s="13">
        <f>233.4/9</f>
        <v>25.933333333333334</v>
      </c>
      <c r="L18" s="13"/>
      <c r="M18" s="13">
        <f t="shared" si="0"/>
        <v>24.888888888888889</v>
      </c>
      <c r="N18" s="13">
        <f>136/9</f>
        <v>15.111111111111111</v>
      </c>
      <c r="O18" s="68">
        <v>88</v>
      </c>
      <c r="P18" s="7"/>
      <c r="Q18" s="6"/>
      <c r="R18" s="2"/>
    </row>
    <row r="19" spans="1:18" ht="12.75" customHeight="1" x14ac:dyDescent="0.2">
      <c r="A19" s="23" t="s">
        <v>23</v>
      </c>
      <c r="B19" s="9"/>
      <c r="C19" s="9" t="s">
        <v>58</v>
      </c>
      <c r="D19" s="9" t="s">
        <v>19</v>
      </c>
      <c r="E19" s="9" t="s">
        <v>17</v>
      </c>
      <c r="F19" s="9" t="s">
        <v>1</v>
      </c>
      <c r="G19" s="9">
        <v>90</v>
      </c>
      <c r="H19" s="13">
        <v>11.5</v>
      </c>
      <c r="I19" s="10">
        <v>19</v>
      </c>
      <c r="J19" s="10">
        <v>242</v>
      </c>
      <c r="K19" s="13">
        <f>229.4/9</f>
        <v>25.488888888888891</v>
      </c>
      <c r="L19" s="13"/>
      <c r="M19" s="13">
        <f t="shared" si="0"/>
        <v>26.888888888888889</v>
      </c>
      <c r="N19" s="13">
        <f>150/9</f>
        <v>16.666666666666668</v>
      </c>
      <c r="O19" s="68">
        <v>92</v>
      </c>
      <c r="P19" s="7"/>
      <c r="Q19" s="6"/>
      <c r="R19" s="2"/>
    </row>
    <row r="20" spans="1:18" ht="12.75" customHeight="1" x14ac:dyDescent="0.2">
      <c r="A20" s="23" t="s">
        <v>24</v>
      </c>
      <c r="B20" s="9"/>
      <c r="C20" s="9" t="s">
        <v>59</v>
      </c>
      <c r="D20" s="9" t="s">
        <v>19</v>
      </c>
      <c r="E20" s="9" t="s">
        <v>17</v>
      </c>
      <c r="F20" s="9" t="s">
        <v>1</v>
      </c>
      <c r="G20" s="9">
        <v>90</v>
      </c>
      <c r="H20" s="13">
        <v>12</v>
      </c>
      <c r="I20" s="10">
        <v>8</v>
      </c>
      <c r="J20" s="10">
        <v>109</v>
      </c>
      <c r="K20" s="13">
        <f>110.5/9</f>
        <v>12.277777777777779</v>
      </c>
      <c r="L20" s="13"/>
      <c r="M20" s="13">
        <f t="shared" si="0"/>
        <v>13.222222222222221</v>
      </c>
      <c r="N20" s="13">
        <f>78/9</f>
        <v>8.6666666666666661</v>
      </c>
      <c r="O20" s="68">
        <v>41</v>
      </c>
      <c r="P20" s="7"/>
      <c r="Q20" s="6"/>
      <c r="R20" s="2"/>
    </row>
    <row r="21" spans="1:18" ht="12.75" customHeight="1" x14ac:dyDescent="0.2">
      <c r="A21" s="23" t="s">
        <v>25</v>
      </c>
      <c r="B21" s="9"/>
      <c r="C21" s="9" t="s">
        <v>60</v>
      </c>
      <c r="D21" s="9" t="s">
        <v>19</v>
      </c>
      <c r="E21" s="9" t="s">
        <v>17</v>
      </c>
      <c r="F21" s="9" t="s">
        <v>50</v>
      </c>
      <c r="G21" s="9">
        <v>90</v>
      </c>
      <c r="H21" s="13">
        <v>12</v>
      </c>
      <c r="I21" s="10">
        <v>20</v>
      </c>
      <c r="J21" s="10">
        <v>245</v>
      </c>
      <c r="K21" s="13">
        <f>244.5/9</f>
        <v>27.166666666666668</v>
      </c>
      <c r="L21" s="13"/>
      <c r="M21" s="13">
        <f t="shared" si="0"/>
        <v>27.222222222222221</v>
      </c>
      <c r="N21" s="13">
        <f>144/9</f>
        <v>16</v>
      </c>
      <c r="O21" s="68">
        <v>101</v>
      </c>
      <c r="P21" s="7"/>
      <c r="Q21" s="6"/>
      <c r="R21" s="2"/>
    </row>
    <row r="22" spans="1:18" ht="12.75" customHeight="1" x14ac:dyDescent="0.2">
      <c r="A22" s="23" t="s">
        <v>26</v>
      </c>
      <c r="B22" s="9"/>
      <c r="C22" s="9" t="s">
        <v>61</v>
      </c>
      <c r="D22" s="9" t="s">
        <v>19</v>
      </c>
      <c r="E22" s="9" t="s">
        <v>17</v>
      </c>
      <c r="F22" s="9" t="s">
        <v>50</v>
      </c>
      <c r="G22" s="9">
        <v>90</v>
      </c>
      <c r="H22" s="13">
        <v>12</v>
      </c>
      <c r="I22" s="10">
        <v>19</v>
      </c>
      <c r="J22" s="10">
        <v>250</v>
      </c>
      <c r="K22" s="13">
        <f>235/9</f>
        <v>26.111111111111111</v>
      </c>
      <c r="L22" s="13"/>
      <c r="M22" s="13">
        <f t="shared" si="0"/>
        <v>27.777777777777779</v>
      </c>
      <c r="N22" s="13">
        <f>157/9</f>
        <v>17.444444444444443</v>
      </c>
      <c r="O22" s="68">
        <v>93</v>
      </c>
      <c r="P22" s="7"/>
      <c r="Q22" s="6"/>
      <c r="R22" s="2"/>
    </row>
    <row r="23" spans="1:18" ht="12.75" customHeight="1" x14ac:dyDescent="0.2">
      <c r="A23" s="23" t="s">
        <v>27</v>
      </c>
      <c r="B23" s="9"/>
      <c r="C23" s="9" t="s">
        <v>62</v>
      </c>
      <c r="D23" s="9" t="s">
        <v>19</v>
      </c>
      <c r="E23" s="9" t="s">
        <v>17</v>
      </c>
      <c r="F23" s="9" t="s">
        <v>50</v>
      </c>
      <c r="G23" s="9">
        <v>90</v>
      </c>
      <c r="H23" s="13">
        <v>12</v>
      </c>
      <c r="I23" s="10">
        <v>13</v>
      </c>
      <c r="J23" s="10">
        <v>175</v>
      </c>
      <c r="K23" s="13">
        <f>167.4/9</f>
        <v>18.600000000000001</v>
      </c>
      <c r="L23" s="13"/>
      <c r="M23" s="13">
        <f t="shared" si="0"/>
        <v>19.444444444444443</v>
      </c>
      <c r="N23" s="13">
        <f>111/9</f>
        <v>12.333333333333334</v>
      </c>
      <c r="O23" s="68">
        <v>64</v>
      </c>
      <c r="P23" s="7"/>
      <c r="Q23" s="6"/>
      <c r="R23" s="2"/>
    </row>
    <row r="24" spans="1:18" ht="12.75" customHeight="1" x14ac:dyDescent="0.2">
      <c r="A24" s="23" t="s">
        <v>28</v>
      </c>
      <c r="B24" s="9"/>
      <c r="C24" s="9" t="s">
        <v>63</v>
      </c>
      <c r="D24" s="9" t="s">
        <v>19</v>
      </c>
      <c r="E24" s="9" t="s">
        <v>17</v>
      </c>
      <c r="F24" s="9" t="s">
        <v>1</v>
      </c>
      <c r="G24" s="9">
        <v>90</v>
      </c>
      <c r="H24" s="13">
        <v>11</v>
      </c>
      <c r="I24" s="10">
        <v>24</v>
      </c>
      <c r="J24" s="10">
        <v>282</v>
      </c>
      <c r="K24" s="13">
        <f>267.41/9</f>
        <v>29.712222222222223</v>
      </c>
      <c r="L24" s="13"/>
      <c r="M24" s="13">
        <f t="shared" si="0"/>
        <v>31.333333333333332</v>
      </c>
      <c r="N24" s="13">
        <f>163/9</f>
        <v>18.111111111111111</v>
      </c>
      <c r="O24" s="68">
        <v>119</v>
      </c>
      <c r="P24" s="7"/>
      <c r="Q24" s="6"/>
      <c r="R24" s="2"/>
    </row>
    <row r="25" spans="1:18" ht="12.75" customHeight="1" x14ac:dyDescent="0.2">
      <c r="A25" s="23" t="s">
        <v>29</v>
      </c>
      <c r="B25" s="9"/>
      <c r="C25" s="9" t="s">
        <v>66</v>
      </c>
      <c r="D25" s="9" t="s">
        <v>19</v>
      </c>
      <c r="E25" s="9" t="s">
        <v>17</v>
      </c>
      <c r="F25" s="9" t="s">
        <v>67</v>
      </c>
      <c r="G25" s="9">
        <v>90</v>
      </c>
      <c r="H25" s="13">
        <v>20</v>
      </c>
      <c r="I25" s="10">
        <v>17</v>
      </c>
      <c r="J25" s="10">
        <v>367</v>
      </c>
      <c r="K25" s="13">
        <f>120/9</f>
        <v>13.333333333333334</v>
      </c>
      <c r="L25" s="13">
        <f>232*0.5/27</f>
        <v>4.2962962962962967</v>
      </c>
      <c r="M25" s="13">
        <f t="shared" si="0"/>
        <v>40.777777777777779</v>
      </c>
      <c r="N25" s="69">
        <f>226/9</f>
        <v>25.111111111111111</v>
      </c>
      <c r="O25" s="68">
        <v>141</v>
      </c>
      <c r="P25" s="7"/>
      <c r="Q25" s="6"/>
      <c r="R25" s="2"/>
    </row>
    <row r="26" spans="1:18" ht="12.75" customHeight="1" x14ac:dyDescent="0.2">
      <c r="A26" s="23" t="s">
        <v>30</v>
      </c>
      <c r="B26" s="9"/>
      <c r="C26" s="9" t="s">
        <v>68</v>
      </c>
      <c r="D26" s="9" t="s">
        <v>19</v>
      </c>
      <c r="E26" s="9" t="s">
        <v>17</v>
      </c>
      <c r="F26" s="9" t="s">
        <v>1</v>
      </c>
      <c r="G26" s="9">
        <v>90</v>
      </c>
      <c r="H26" s="13">
        <v>7.5</v>
      </c>
      <c r="I26" s="10">
        <v>21</v>
      </c>
      <c r="J26" s="10">
        <v>183</v>
      </c>
      <c r="K26" s="13">
        <f>180/9</f>
        <v>20</v>
      </c>
      <c r="L26" s="13"/>
      <c r="M26" s="13">
        <f t="shared" si="0"/>
        <v>20.666666666666664</v>
      </c>
      <c r="N26" s="69">
        <f>68/9</f>
        <v>7.5555555555555554</v>
      </c>
      <c r="O26" s="68">
        <v>118</v>
      </c>
      <c r="P26" s="7"/>
      <c r="Q26" s="6"/>
      <c r="R26" s="2"/>
    </row>
    <row r="27" spans="1:18" ht="12.75" customHeight="1" x14ac:dyDescent="0.2">
      <c r="A27" s="23" t="s">
        <v>31</v>
      </c>
      <c r="B27" s="9"/>
      <c r="C27" s="11" t="s">
        <v>70</v>
      </c>
      <c r="D27" s="9" t="s">
        <v>71</v>
      </c>
      <c r="E27" s="9" t="s">
        <v>17</v>
      </c>
      <c r="F27" s="9" t="s">
        <v>1</v>
      </c>
      <c r="G27" s="9">
        <v>90</v>
      </c>
      <c r="H27" s="13">
        <v>7</v>
      </c>
      <c r="I27" s="10">
        <v>14</v>
      </c>
      <c r="J27" s="10">
        <v>123</v>
      </c>
      <c r="K27" s="13">
        <f>122.1/9</f>
        <v>13.566666666666666</v>
      </c>
      <c r="L27" s="13"/>
      <c r="M27" s="13">
        <f t="shared" si="0"/>
        <v>13.666666666666668</v>
      </c>
      <c r="N27" s="13">
        <f>39/9</f>
        <v>4.333333333333333</v>
      </c>
      <c r="O27" s="68">
        <v>84</v>
      </c>
      <c r="P27" s="7"/>
      <c r="Q27" s="6"/>
      <c r="R27" s="2"/>
    </row>
    <row r="28" spans="1:18" ht="12.75" customHeight="1" x14ac:dyDescent="0.2">
      <c r="A28" s="23" t="s">
        <v>32</v>
      </c>
      <c r="B28" s="9"/>
      <c r="C28" s="9" t="s">
        <v>69</v>
      </c>
      <c r="D28" s="9" t="s">
        <v>19</v>
      </c>
      <c r="E28" s="9" t="s">
        <v>17</v>
      </c>
      <c r="F28" s="9" t="s">
        <v>72</v>
      </c>
      <c r="G28" s="9">
        <v>90</v>
      </c>
      <c r="H28" s="13">
        <v>7.5</v>
      </c>
      <c r="I28" s="10">
        <v>23</v>
      </c>
      <c r="J28" s="10">
        <v>204</v>
      </c>
      <c r="K28" s="14"/>
      <c r="L28" s="13">
        <f>214.3*0.5/27</f>
        <v>3.9685185185185188</v>
      </c>
      <c r="M28" s="13">
        <f t="shared" si="0"/>
        <v>22.666666666666664</v>
      </c>
      <c r="N28" s="13">
        <f>76/9</f>
        <v>8.4444444444444446</v>
      </c>
      <c r="O28" s="68">
        <v>128</v>
      </c>
      <c r="P28" s="7"/>
      <c r="Q28" s="6"/>
      <c r="R28" s="2"/>
    </row>
    <row r="29" spans="1:18" ht="12.75" customHeight="1" x14ac:dyDescent="0.2">
      <c r="A29" s="23" t="s">
        <v>33</v>
      </c>
      <c r="B29" s="9"/>
      <c r="C29" s="9" t="s">
        <v>73</v>
      </c>
      <c r="D29" s="9" t="s">
        <v>19</v>
      </c>
      <c r="E29" s="9" t="s">
        <v>17</v>
      </c>
      <c r="F29" s="9" t="s">
        <v>72</v>
      </c>
      <c r="G29" s="9">
        <v>90</v>
      </c>
      <c r="H29" s="13">
        <v>7</v>
      </c>
      <c r="I29" s="10">
        <v>16</v>
      </c>
      <c r="J29" s="10">
        <v>158</v>
      </c>
      <c r="K29" s="13"/>
      <c r="L29" s="13">
        <f>154.5*0.5/27</f>
        <v>2.8611111111111112</v>
      </c>
      <c r="M29" s="13">
        <f t="shared" si="0"/>
        <v>17.555555555555557</v>
      </c>
      <c r="N29" s="13">
        <f>52/9</f>
        <v>5.7777777777777777</v>
      </c>
      <c r="O29" s="68">
        <v>106</v>
      </c>
      <c r="P29" s="7"/>
      <c r="Q29" s="6"/>
      <c r="R29" s="2"/>
    </row>
    <row r="30" spans="1:18" ht="12.75" customHeight="1" x14ac:dyDescent="0.2">
      <c r="A30" s="23" t="s">
        <v>34</v>
      </c>
      <c r="B30" s="9"/>
      <c r="C30" s="9" t="s">
        <v>74</v>
      </c>
      <c r="D30" s="9" t="s">
        <v>71</v>
      </c>
      <c r="E30" s="9" t="s">
        <v>17</v>
      </c>
      <c r="F30" s="9" t="s">
        <v>75</v>
      </c>
      <c r="G30" s="9">
        <v>90</v>
      </c>
      <c r="H30" s="13">
        <v>11</v>
      </c>
      <c r="I30" s="10">
        <v>20</v>
      </c>
      <c r="J30" s="10">
        <v>241</v>
      </c>
      <c r="K30" s="13">
        <f>228/9</f>
        <v>25.333333333333332</v>
      </c>
      <c r="L30" s="13"/>
      <c r="M30" s="13">
        <f t="shared" si="0"/>
        <v>26.777777777777779</v>
      </c>
      <c r="N30" s="13">
        <f>143/9</f>
        <v>15.888888888888889</v>
      </c>
      <c r="O30" s="68">
        <v>98</v>
      </c>
      <c r="P30" s="7"/>
      <c r="Q30" s="6"/>
      <c r="R30" s="2"/>
    </row>
    <row r="31" spans="1:18" ht="12.75" customHeight="1" x14ac:dyDescent="0.2">
      <c r="A31" s="23" t="s">
        <v>35</v>
      </c>
      <c r="B31" s="9"/>
      <c r="C31" s="9" t="s">
        <v>76</v>
      </c>
      <c r="D31" s="9" t="s">
        <v>71</v>
      </c>
      <c r="E31" s="9" t="s">
        <v>17</v>
      </c>
      <c r="F31" s="9" t="s">
        <v>1</v>
      </c>
      <c r="G31" s="9">
        <v>90</v>
      </c>
      <c r="H31" s="13">
        <v>11</v>
      </c>
      <c r="I31" s="10">
        <v>18</v>
      </c>
      <c r="J31" s="10">
        <v>218</v>
      </c>
      <c r="K31" s="13">
        <f>211/9</f>
        <v>23.444444444444443</v>
      </c>
      <c r="L31" s="13"/>
      <c r="M31" s="13">
        <f t="shared" si="0"/>
        <v>24.222222222222221</v>
      </c>
      <c r="N31" s="13">
        <f>128/9</f>
        <v>14.222222222222221</v>
      </c>
      <c r="O31" s="68">
        <v>90</v>
      </c>
      <c r="P31" s="7"/>
      <c r="Q31" s="6"/>
      <c r="R31" s="2"/>
    </row>
    <row r="32" spans="1:18" ht="12.75" customHeight="1" x14ac:dyDescent="0.2">
      <c r="A32" s="23" t="s">
        <v>36</v>
      </c>
      <c r="B32" s="9"/>
      <c r="C32" s="11" t="s">
        <v>78</v>
      </c>
      <c r="D32" s="11" t="s">
        <v>71</v>
      </c>
      <c r="E32" s="11" t="s">
        <v>17</v>
      </c>
      <c r="F32" s="11" t="s">
        <v>75</v>
      </c>
      <c r="G32" s="9">
        <v>90</v>
      </c>
      <c r="H32" s="14">
        <v>11</v>
      </c>
      <c r="I32" s="12">
        <v>18</v>
      </c>
      <c r="J32" s="10">
        <v>272</v>
      </c>
      <c r="K32" s="13">
        <f>283.2/9</f>
        <v>31.466666666666665</v>
      </c>
      <c r="L32" s="13"/>
      <c r="M32" s="13">
        <f t="shared" si="0"/>
        <v>30.222222222222221</v>
      </c>
      <c r="N32" s="13">
        <f>179/9</f>
        <v>19.888888888888889</v>
      </c>
      <c r="O32" s="68">
        <v>93</v>
      </c>
      <c r="P32" s="7"/>
      <c r="Q32" s="6"/>
      <c r="R32" s="2"/>
    </row>
    <row r="33" spans="1:18" ht="12.75" customHeight="1" x14ac:dyDescent="0.2">
      <c r="A33" s="23" t="s">
        <v>37</v>
      </c>
      <c r="B33" s="9"/>
      <c r="C33" s="9" t="s">
        <v>77</v>
      </c>
      <c r="D33" s="9" t="s">
        <v>71</v>
      </c>
      <c r="E33" s="9" t="s">
        <v>17</v>
      </c>
      <c r="F33" s="9" t="s">
        <v>67</v>
      </c>
      <c r="G33" s="9">
        <v>90</v>
      </c>
      <c r="H33" s="13">
        <v>12.5</v>
      </c>
      <c r="I33" s="10">
        <v>17</v>
      </c>
      <c r="J33" s="10">
        <v>242</v>
      </c>
      <c r="K33" s="13">
        <f>139.4/27</f>
        <v>5.162962962962963</v>
      </c>
      <c r="L33" s="13">
        <f>100*0.5/27</f>
        <v>1.8518518518518519</v>
      </c>
      <c r="M33" s="13">
        <f t="shared" si="0"/>
        <v>26.888888888888886</v>
      </c>
      <c r="N33" s="13">
        <f>155/9</f>
        <v>17.222222222222221</v>
      </c>
      <c r="O33" s="68">
        <v>87</v>
      </c>
      <c r="P33" s="7"/>
      <c r="Q33" s="6"/>
      <c r="R33" s="2"/>
    </row>
    <row r="34" spans="1:18" ht="12.75" customHeight="1" x14ac:dyDescent="0.2">
      <c r="A34" s="23" t="s">
        <v>38</v>
      </c>
      <c r="B34" s="9"/>
      <c r="C34" s="9" t="s">
        <v>79</v>
      </c>
      <c r="D34" s="9" t="s">
        <v>71</v>
      </c>
      <c r="E34" s="9" t="s">
        <v>17</v>
      </c>
      <c r="F34" s="9" t="s">
        <v>75</v>
      </c>
      <c r="G34" s="9">
        <v>90</v>
      </c>
      <c r="H34" s="13">
        <v>13</v>
      </c>
      <c r="I34" s="10">
        <v>27</v>
      </c>
      <c r="J34" s="10">
        <v>384</v>
      </c>
      <c r="K34" s="13">
        <f>393.2/9</f>
        <v>43.68888888888889</v>
      </c>
      <c r="L34" s="13"/>
      <c r="M34" s="13">
        <f t="shared" si="0"/>
        <v>42.666666666666671</v>
      </c>
      <c r="N34" s="13">
        <f>248/9</f>
        <v>27.555555555555557</v>
      </c>
      <c r="O34" s="68">
        <v>136</v>
      </c>
      <c r="P34" s="7"/>
      <c r="Q34" s="6"/>
      <c r="R34" s="2"/>
    </row>
    <row r="35" spans="1:18" ht="12.75" customHeight="1" x14ac:dyDescent="0.2">
      <c r="A35" s="23" t="s">
        <v>39</v>
      </c>
      <c r="B35" s="9"/>
      <c r="C35" s="9" t="s">
        <v>80</v>
      </c>
      <c r="D35" s="9" t="s">
        <v>71</v>
      </c>
      <c r="E35" s="9" t="s">
        <v>17</v>
      </c>
      <c r="F35" s="9" t="s">
        <v>72</v>
      </c>
      <c r="G35" s="9">
        <v>90</v>
      </c>
      <c r="H35" s="13">
        <v>13</v>
      </c>
      <c r="I35" s="10">
        <v>19</v>
      </c>
      <c r="J35" s="10">
        <v>280</v>
      </c>
      <c r="K35" s="13"/>
      <c r="L35" s="13">
        <f>187*0.5/27</f>
        <v>3.4629629629629628</v>
      </c>
      <c r="M35" s="13">
        <f t="shared" si="0"/>
        <v>31.111111111111114</v>
      </c>
      <c r="N35" s="13">
        <f>187/9</f>
        <v>20.777777777777779</v>
      </c>
      <c r="O35" s="68">
        <v>93</v>
      </c>
      <c r="P35" s="7"/>
      <c r="Q35" s="6"/>
      <c r="R35" s="2"/>
    </row>
    <row r="36" spans="1:18" ht="12.75" customHeight="1" x14ac:dyDescent="0.2">
      <c r="A36" s="23" t="s">
        <v>40</v>
      </c>
      <c r="B36" s="9"/>
      <c r="C36" s="9" t="s">
        <v>81</v>
      </c>
      <c r="D36" s="9" t="s">
        <v>71</v>
      </c>
      <c r="E36" s="9" t="s">
        <v>17</v>
      </c>
      <c r="F36" s="9" t="s">
        <v>72</v>
      </c>
      <c r="G36" s="9">
        <v>90</v>
      </c>
      <c r="H36" s="13">
        <v>13</v>
      </c>
      <c r="I36" s="10">
        <v>22</v>
      </c>
      <c r="J36" s="10">
        <v>306</v>
      </c>
      <c r="K36" s="13"/>
      <c r="L36" s="13">
        <f>196*0.5/27</f>
        <v>3.6296296296296298</v>
      </c>
      <c r="M36" s="13">
        <f t="shared" si="0"/>
        <v>34</v>
      </c>
      <c r="N36" s="13">
        <f>196/9</f>
        <v>21.777777777777779</v>
      </c>
      <c r="O36" s="68">
        <v>110</v>
      </c>
      <c r="P36" s="7"/>
      <c r="Q36" s="6"/>
      <c r="R36" s="2"/>
    </row>
    <row r="37" spans="1:18" ht="12.75" customHeight="1" x14ac:dyDescent="0.2">
      <c r="A37" s="23" t="s">
        <v>41</v>
      </c>
      <c r="B37" s="9"/>
      <c r="C37" s="9" t="s">
        <v>82</v>
      </c>
      <c r="D37" s="9" t="s">
        <v>71</v>
      </c>
      <c r="E37" s="9" t="s">
        <v>17</v>
      </c>
      <c r="F37" s="9" t="s">
        <v>72</v>
      </c>
      <c r="G37" s="9">
        <v>90</v>
      </c>
      <c r="H37" s="13">
        <v>14.5</v>
      </c>
      <c r="I37" s="10">
        <v>49</v>
      </c>
      <c r="J37" s="10">
        <v>766</v>
      </c>
      <c r="K37" s="13"/>
      <c r="L37" s="13">
        <f>523*0.5/27</f>
        <v>9.6851851851851851</v>
      </c>
      <c r="M37" s="13">
        <f t="shared" si="0"/>
        <v>85.111111111111114</v>
      </c>
      <c r="N37" s="13">
        <f>523/9</f>
        <v>58.111111111111114</v>
      </c>
      <c r="O37" s="68">
        <v>243</v>
      </c>
      <c r="P37" s="7"/>
      <c r="Q37" s="6"/>
      <c r="R37" s="2"/>
    </row>
    <row r="38" spans="1:18" ht="12.75" customHeight="1" x14ac:dyDescent="0.2">
      <c r="A38" s="23" t="s">
        <v>42</v>
      </c>
      <c r="B38" s="9"/>
      <c r="C38" s="9" t="s">
        <v>83</v>
      </c>
      <c r="D38" s="9" t="s">
        <v>71</v>
      </c>
      <c r="E38" s="9" t="s">
        <v>17</v>
      </c>
      <c r="F38" s="9" t="s">
        <v>72</v>
      </c>
      <c r="G38" s="9">
        <v>90</v>
      </c>
      <c r="H38" s="13">
        <v>14</v>
      </c>
      <c r="I38" s="10">
        <v>18</v>
      </c>
      <c r="J38" s="10">
        <v>279</v>
      </c>
      <c r="K38" s="13"/>
      <c r="L38" s="13">
        <f>191*0.5/27</f>
        <v>3.5370370370370372</v>
      </c>
      <c r="M38" s="13">
        <f t="shared" si="0"/>
        <v>31</v>
      </c>
      <c r="N38" s="13">
        <f>191/9</f>
        <v>21.222222222222221</v>
      </c>
      <c r="O38" s="68">
        <v>88</v>
      </c>
      <c r="P38" s="7"/>
      <c r="Q38" s="6"/>
      <c r="R38" s="2"/>
    </row>
    <row r="39" spans="1:18" ht="12.75" customHeight="1" x14ac:dyDescent="0.2">
      <c r="A39" s="23" t="s">
        <v>43</v>
      </c>
      <c r="B39" s="9"/>
      <c r="C39" s="9" t="s">
        <v>84</v>
      </c>
      <c r="D39" s="9" t="s">
        <v>71</v>
      </c>
      <c r="E39" s="9" t="s">
        <v>17</v>
      </c>
      <c r="F39" s="9" t="s">
        <v>1</v>
      </c>
      <c r="G39" s="9">
        <v>90</v>
      </c>
      <c r="H39" s="13">
        <v>14.5</v>
      </c>
      <c r="I39" s="10">
        <v>20</v>
      </c>
      <c r="J39" s="10">
        <v>317</v>
      </c>
      <c r="K39" s="13">
        <f>77.3/9</f>
        <v>8.5888888888888886</v>
      </c>
      <c r="L39" s="13">
        <f>238*0.5/27</f>
        <v>4.4074074074074074</v>
      </c>
      <c r="M39" s="13">
        <f t="shared" si="0"/>
        <v>35.222222222222221</v>
      </c>
      <c r="N39" s="13">
        <f>218/9</f>
        <v>24.222222222222221</v>
      </c>
      <c r="O39" s="68">
        <v>99</v>
      </c>
      <c r="P39" s="7"/>
      <c r="Q39" s="6"/>
      <c r="R39" s="2"/>
    </row>
    <row r="40" spans="1:18" ht="12.75" customHeight="1" x14ac:dyDescent="0.2">
      <c r="A40" s="23" t="s">
        <v>44</v>
      </c>
      <c r="B40" s="9"/>
      <c r="C40" s="11" t="s">
        <v>86</v>
      </c>
      <c r="D40" s="11" t="s">
        <v>71</v>
      </c>
      <c r="E40" s="11" t="s">
        <v>17</v>
      </c>
      <c r="F40" s="11" t="s">
        <v>1</v>
      </c>
      <c r="G40" s="9">
        <v>90</v>
      </c>
      <c r="H40" s="13">
        <v>14.5</v>
      </c>
      <c r="I40" s="10">
        <v>26</v>
      </c>
      <c r="J40" s="10">
        <v>398</v>
      </c>
      <c r="K40" s="13">
        <f>402/9</f>
        <v>44.666666666666664</v>
      </c>
      <c r="L40" s="13"/>
      <c r="M40" s="13">
        <f t="shared" si="0"/>
        <v>44.222222222222221</v>
      </c>
      <c r="N40" s="69">
        <f>269/9</f>
        <v>29.888888888888889</v>
      </c>
      <c r="O40" s="68">
        <v>129</v>
      </c>
      <c r="P40" s="7"/>
      <c r="Q40" s="6"/>
      <c r="R40" s="2"/>
    </row>
    <row r="41" spans="1:18" ht="12.75" customHeight="1" x14ac:dyDescent="0.2">
      <c r="A41" s="23" t="s">
        <v>45</v>
      </c>
      <c r="B41" s="9"/>
      <c r="C41" s="9" t="s">
        <v>85</v>
      </c>
      <c r="D41" s="9" t="s">
        <v>71</v>
      </c>
      <c r="E41" s="9" t="s">
        <v>17</v>
      </c>
      <c r="F41" s="9" t="s">
        <v>1</v>
      </c>
      <c r="G41" s="9">
        <v>90</v>
      </c>
      <c r="H41" s="13">
        <v>14.5</v>
      </c>
      <c r="I41" s="10">
        <v>16</v>
      </c>
      <c r="J41" s="10">
        <v>261</v>
      </c>
      <c r="K41" s="13">
        <f>257/9</f>
        <v>28.555555555555557</v>
      </c>
      <c r="L41" s="13"/>
      <c r="M41" s="13">
        <f t="shared" si="0"/>
        <v>29</v>
      </c>
      <c r="N41" s="13">
        <f>182/9</f>
        <v>20.222222222222221</v>
      </c>
      <c r="O41" s="68">
        <v>79</v>
      </c>
      <c r="P41" s="7"/>
      <c r="Q41" s="6"/>
      <c r="R41" s="2"/>
    </row>
    <row r="42" spans="1:18" ht="12.75" customHeight="1" x14ac:dyDescent="0.2">
      <c r="A42" s="23" t="s">
        <v>46</v>
      </c>
      <c r="B42" s="9"/>
      <c r="C42" s="9" t="s">
        <v>87</v>
      </c>
      <c r="D42" s="9" t="s">
        <v>71</v>
      </c>
      <c r="E42" s="9" t="s">
        <v>17</v>
      </c>
      <c r="F42" s="9" t="s">
        <v>67</v>
      </c>
      <c r="G42" s="9">
        <v>90</v>
      </c>
      <c r="H42" s="13">
        <v>13.5</v>
      </c>
      <c r="I42" s="10">
        <v>9</v>
      </c>
      <c r="J42" s="10">
        <v>148</v>
      </c>
      <c r="K42" s="13">
        <f>6.5/9</f>
        <v>0.72222222222222221</v>
      </c>
      <c r="L42" s="13">
        <f>101.3*0.5/27</f>
        <v>1.8759259259259258</v>
      </c>
      <c r="M42" s="13">
        <f t="shared" si="0"/>
        <v>21.111111111111111</v>
      </c>
      <c r="N42" s="13">
        <f>144/9</f>
        <v>16</v>
      </c>
      <c r="O42" s="68">
        <v>46</v>
      </c>
      <c r="P42" s="7"/>
      <c r="Q42" s="6"/>
      <c r="R42" s="2"/>
    </row>
    <row r="43" spans="1:18" ht="12.75" customHeight="1" x14ac:dyDescent="0.2">
      <c r="A43" s="23" t="s">
        <v>47</v>
      </c>
      <c r="B43" s="9"/>
      <c r="C43" s="9" t="s">
        <v>88</v>
      </c>
      <c r="D43" s="9" t="s">
        <v>71</v>
      </c>
      <c r="E43" s="9" t="s">
        <v>17</v>
      </c>
      <c r="F43" s="9" t="s">
        <v>67</v>
      </c>
      <c r="G43" s="9">
        <v>90</v>
      </c>
      <c r="H43" s="13">
        <v>14</v>
      </c>
      <c r="I43" s="10">
        <v>21</v>
      </c>
      <c r="J43" s="10">
        <v>317</v>
      </c>
      <c r="K43" s="13"/>
      <c r="L43" s="13">
        <f>211*0.5/27</f>
        <v>3.9074074074074074</v>
      </c>
      <c r="M43" s="13">
        <f t="shared" si="0"/>
        <v>35.222222222222221</v>
      </c>
      <c r="N43" s="69">
        <f>211/9</f>
        <v>23.444444444444443</v>
      </c>
      <c r="O43" s="68">
        <v>106</v>
      </c>
      <c r="P43" s="7"/>
      <c r="Q43" s="6"/>
      <c r="R43" s="2"/>
    </row>
    <row r="44" spans="1:18" ht="12.75" customHeight="1" x14ac:dyDescent="0.2">
      <c r="A44" s="23" t="s">
        <v>48</v>
      </c>
      <c r="B44" s="9"/>
      <c r="C44" s="9" t="s">
        <v>89</v>
      </c>
      <c r="D44" s="9" t="s">
        <v>71</v>
      </c>
      <c r="E44" s="9" t="s">
        <v>17</v>
      </c>
      <c r="F44" s="9" t="s">
        <v>67</v>
      </c>
      <c r="G44" s="9">
        <v>90</v>
      </c>
      <c r="H44" s="13">
        <v>13</v>
      </c>
      <c r="I44" s="10">
        <v>23</v>
      </c>
      <c r="J44" s="10">
        <v>339</v>
      </c>
      <c r="K44" s="13">
        <f>43.3/9</f>
        <v>4.8111111111111109</v>
      </c>
      <c r="L44" s="13">
        <f>224*0.5/27</f>
        <v>4.1481481481481479</v>
      </c>
      <c r="M44" s="13">
        <f t="shared" si="0"/>
        <v>37.666666666666671</v>
      </c>
      <c r="N44" s="13">
        <f>224/9</f>
        <v>24.888888888888889</v>
      </c>
      <c r="O44" s="68">
        <v>115</v>
      </c>
      <c r="P44" s="7"/>
      <c r="Q44" s="6"/>
      <c r="R44" s="2"/>
    </row>
    <row r="45" spans="1:18" ht="12.75" customHeight="1" thickBot="1" x14ac:dyDescent="0.25">
      <c r="A45" s="24" t="s">
        <v>49</v>
      </c>
      <c r="B45" s="25"/>
      <c r="C45" s="25" t="s">
        <v>90</v>
      </c>
      <c r="D45" s="25" t="s">
        <v>71</v>
      </c>
      <c r="E45" s="25" t="s">
        <v>17</v>
      </c>
      <c r="F45" s="25" t="s">
        <v>91</v>
      </c>
      <c r="G45" s="25">
        <v>90</v>
      </c>
      <c r="H45" s="26">
        <v>14.5</v>
      </c>
      <c r="I45" s="27">
        <v>24</v>
      </c>
      <c r="J45" s="27">
        <v>423</v>
      </c>
      <c r="K45" s="26"/>
      <c r="L45" s="26">
        <f>305*0.5/27</f>
        <v>5.6481481481481479</v>
      </c>
      <c r="M45" s="26">
        <f t="shared" si="0"/>
        <v>47</v>
      </c>
      <c r="N45" s="26">
        <f>305/9</f>
        <v>33.888888888888886</v>
      </c>
      <c r="O45" s="70">
        <v>118</v>
      </c>
      <c r="P45" s="7"/>
      <c r="Q45" s="6"/>
      <c r="R45" s="2"/>
    </row>
    <row r="46" spans="1:18" ht="18.75" customHeight="1" x14ac:dyDescent="0.2">
      <c r="A46" s="44" t="s">
        <v>0</v>
      </c>
      <c r="B46" s="45"/>
      <c r="C46" s="45"/>
      <c r="D46" s="45"/>
      <c r="E46" s="45"/>
      <c r="F46" s="45"/>
      <c r="G46" s="45"/>
      <c r="H46" s="45"/>
      <c r="I46" s="45"/>
      <c r="J46" s="45"/>
      <c r="K46" s="48">
        <f>SUM(K15:K45)</f>
        <v>486.60851851851851</v>
      </c>
      <c r="L46" s="63">
        <f>SUM(L15:L45)</f>
        <v>53.279629629629618</v>
      </c>
      <c r="M46" s="48">
        <f>SUM(M15:M45)</f>
        <v>933.55555555555543</v>
      </c>
      <c r="N46" s="48">
        <f>SUM(N15:N45)</f>
        <v>574.66666666666674</v>
      </c>
      <c r="O46" s="32">
        <f>SUM(O15:O45)</f>
        <v>3230</v>
      </c>
    </row>
    <row r="47" spans="1:18" ht="13.5" thickBot="1" x14ac:dyDescent="0.25">
      <c r="A47" s="46"/>
      <c r="B47" s="47"/>
      <c r="C47" s="47"/>
      <c r="D47" s="47"/>
      <c r="E47" s="47"/>
      <c r="F47" s="47"/>
      <c r="G47" s="47"/>
      <c r="H47" s="47"/>
      <c r="I47" s="47"/>
      <c r="J47" s="47"/>
      <c r="K47" s="49"/>
      <c r="L47" s="64"/>
      <c r="M47" s="49"/>
      <c r="N47" s="49"/>
      <c r="O47" s="33"/>
    </row>
  </sheetData>
  <mergeCells count="22">
    <mergeCell ref="L46:L47"/>
    <mergeCell ref="G2:G13"/>
    <mergeCell ref="H2:H13"/>
    <mergeCell ref="I2:I13"/>
    <mergeCell ref="D2:D14"/>
    <mergeCell ref="A2:A14"/>
    <mergeCell ref="A1:O1"/>
    <mergeCell ref="O3:O13"/>
    <mergeCell ref="O46:O47"/>
    <mergeCell ref="L3:L13"/>
    <mergeCell ref="B2:B14"/>
    <mergeCell ref="F2:F14"/>
    <mergeCell ref="M3:M13"/>
    <mergeCell ref="K3:K13"/>
    <mergeCell ref="A46:J47"/>
    <mergeCell ref="K46:K47"/>
    <mergeCell ref="M46:M47"/>
    <mergeCell ref="N46:N47"/>
    <mergeCell ref="N3:N13"/>
    <mergeCell ref="E2:E14"/>
    <mergeCell ref="J2:J13"/>
    <mergeCell ref="C2:C14"/>
  </mergeCells>
  <phoneticPr fontId="2" type="noConversion"/>
  <pageMargins left="0.75" right="0.75" top="1" bottom="1" header="0.5" footer="0.5"/>
  <pageSetup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DRIVE QTYS</vt:lpstr>
      <vt:lpstr>'DRIVE QTYS'!Print_Area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Nathan Quicksall</dc:creator>
  <cp:lastModifiedBy>Glenn Griswold, Jr.</cp:lastModifiedBy>
  <cp:lastPrinted>2021-11-22T16:04:34Z</cp:lastPrinted>
  <dcterms:created xsi:type="dcterms:W3CDTF">2021-11-22T13:25:24Z</dcterms:created>
  <dcterms:modified xsi:type="dcterms:W3CDTF">2024-11-06T16:20:34Z</dcterms:modified>
</cp:coreProperties>
</file>